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7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3" i="2" l="1"/>
  <c r="P15" i="2" l="1"/>
  <c r="Q15" i="2"/>
  <c r="R15" i="2"/>
  <c r="R17" i="2" l="1"/>
  <c r="Q17" i="2"/>
  <c r="P17" i="2"/>
  <c r="R20" i="2"/>
  <c r="Q20" i="2"/>
  <c r="P20" i="2"/>
  <c r="R22" i="2"/>
  <c r="Q22" i="2"/>
  <c r="P22" i="2"/>
  <c r="R37" i="2"/>
  <c r="R33" i="2" s="1"/>
  <c r="Q37" i="2"/>
  <c r="P37" i="2"/>
  <c r="R35" i="2"/>
  <c r="R34" i="2" s="1"/>
  <c r="Q35" i="2"/>
  <c r="Q34" i="2" s="1"/>
  <c r="P35" i="2"/>
  <c r="P34" i="2" s="1"/>
  <c r="P24" i="2" l="1"/>
  <c r="P19" i="2"/>
  <c r="Q33" i="2"/>
  <c r="P14" i="2"/>
  <c r="Q19" i="2"/>
  <c r="R19" i="2"/>
  <c r="Q14" i="2"/>
  <c r="Q24" i="2"/>
  <c r="R14" i="2"/>
  <c r="R24" i="2"/>
  <c r="Q13" i="2" l="1"/>
  <c r="Q39" i="2"/>
  <c r="R13" i="2"/>
  <c r="R39" i="2"/>
  <c r="P39" i="2"/>
  <c r="P13" i="2"/>
</calcChain>
</file>

<file path=xl/sharedStrings.xml><?xml version="1.0" encoding="utf-8"?>
<sst xmlns="http://schemas.openxmlformats.org/spreadsheetml/2006/main" count="83" uniqueCount="82">
  <si>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</si>
  <si>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</si>
  <si>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</si>
  <si>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</si>
  <si>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</si>
  <si>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</si>
  <si>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</si>
  <si>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</si>
  <si>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</si>
  <si>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</si>
  <si>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</si>
  <si>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</si>
  <si>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</si>
  <si>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</si>
  <si>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</si>
  <si>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</si>
  <si>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</si>
  <si>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</si>
  <si>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</si>
  <si>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</si>
  <si>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</si>
  <si>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</si>
  <si>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</si>
  <si>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</si>
  <si>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</si>
  <si>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</si>
  <si>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</si>
  <si>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</si>
  <si>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</si>
  <si>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</si>
  <si>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</si>
  <si>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</si>
  <si>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</si>
  <si>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</si>
  <si>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</si>
  <si>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</si>
  <si>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</si>
  <si>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</si>
  <si>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</si>
  <si>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</si>
  <si>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</si>
  <si>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</si>
  <si>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</si>
  <si>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</si>
  <si>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</si>
  <si>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</si>
  <si>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</si>
  <si>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</si>
  <si>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</si>
  <si>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</si>
  <si>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</si>
  <si>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</si>
  <si>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</si>
  <si>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</si>
  <si>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</si>
  <si>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</si>
  <si>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</si>
  <si>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</si>
  <si>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</si>
  <si>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</si>
  <si>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</si>
  <si>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</si>
  <si>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</si>
  <si>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</si>
  <si>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</si>
  <si>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</si>
  <si>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</si>
  <si>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</si>
  <si>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</si>
  <si>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</si>
  <si>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</si>
  <si>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</si>
  <si>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</si>
  <si>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</si>
  <si>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2023 год</t>
  </si>
  <si>
    <t>2024 год</t>
  </si>
  <si>
    <t>Источники финансирования дефицита бюджета Ермолаевского сельсовета Убинского района Новосибирской области на 2023 год и плановый период 2024 и 2025 годов</t>
  </si>
  <si>
    <t>2025 год</t>
  </si>
  <si>
    <t>Убинского района Новосибирской области</t>
  </si>
  <si>
    <t>Совета депутатов Ермолаевского</t>
  </si>
  <si>
    <t xml:space="preserve">Приложение 7 к проекту решения _________ сессии </t>
  </si>
  <si>
    <t>от __.__.2023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</si>
</sst>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2" fillId="0" borderId="0" xfId="1" applyFont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7"/>
  <sheetViews>
    <sheetView showGridLines="0" tabSelected="1" workbookViewId="0">
      <selection activeCell="K5" sqref="K5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7" t="s">
        <v>80</v>
      </c>
      <c r="L1" s="97"/>
      <c r="M1" s="97"/>
      <c r="N1" s="97"/>
      <c r="O1" s="97"/>
      <c r="P1" s="97"/>
      <c r="Q1" s="97"/>
      <c r="R1" s="97"/>
      <c r="S1" s="56"/>
      <c r="T1" s="5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 t="s">
        <v>79</v>
      </c>
      <c r="L2" s="108"/>
      <c r="M2" s="108"/>
      <c r="N2" s="108"/>
      <c r="O2" s="108"/>
      <c r="P2" s="108"/>
      <c r="Q2" s="108"/>
      <c r="R2" s="108"/>
      <c r="S2" s="56"/>
      <c r="T2" s="5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 t="s">
        <v>78</v>
      </c>
      <c r="L3" s="108"/>
      <c r="M3" s="108"/>
      <c r="N3" s="108"/>
      <c r="O3" s="108"/>
      <c r="P3" s="108"/>
      <c r="Q3" s="108"/>
      <c r="R3" s="108"/>
      <c r="S3" s="56"/>
      <c r="T3" s="5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 t="s">
        <v>81</v>
      </c>
      <c r="L4" s="108"/>
      <c r="M4" s="108"/>
      <c r="N4" s="108"/>
      <c r="O4" s="108"/>
      <c r="P4" s="108"/>
      <c r="Q4" s="108"/>
      <c r="R4" s="108"/>
      <c r="S4" s="56"/>
      <c r="T4" s="5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3"/>
      <c r="L5" s="91"/>
      <c r="M5" s="91"/>
      <c r="N5" s="91"/>
      <c r="O5" s="91"/>
      <c r="P5" s="91"/>
      <c r="Q5" s="91"/>
      <c r="R5" s="91"/>
      <c r="S5" s="92"/>
      <c r="T5" s="9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6.25" customHeight="1" x14ac:dyDescent="0.2">
      <c r="A6" s="41"/>
      <c r="B6" s="41"/>
      <c r="C6" s="41"/>
      <c r="D6" s="41"/>
      <c r="E6" s="41"/>
      <c r="F6" s="41"/>
      <c r="G6" s="41"/>
      <c r="H6" s="41"/>
      <c r="I6" s="41"/>
      <c r="J6" s="106" t="s">
        <v>76</v>
      </c>
      <c r="K6" s="107"/>
      <c r="L6" s="107"/>
      <c r="M6" s="107"/>
      <c r="N6" s="107"/>
      <c r="O6" s="107"/>
      <c r="P6" s="107"/>
      <c r="Q6" s="107"/>
      <c r="R6" s="107"/>
      <c r="S6" s="41"/>
      <c r="T6" s="37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107"/>
      <c r="K7" s="107"/>
      <c r="L7" s="107"/>
      <c r="M7" s="107"/>
      <c r="N7" s="107"/>
      <c r="O7" s="107"/>
      <c r="P7" s="107"/>
      <c r="Q7" s="107"/>
      <c r="R7" s="107"/>
      <c r="S7" s="38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36"/>
      <c r="K8" s="36"/>
      <c r="L8" s="36"/>
      <c r="M8" s="36"/>
      <c r="N8" s="39"/>
      <c r="O8" s="36"/>
      <c r="P8" s="36"/>
      <c r="Q8" s="36"/>
      <c r="R8" s="54" t="s">
        <v>20</v>
      </c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.25" customHeight="1" thickBot="1" x14ac:dyDescent="0.25">
      <c r="A9" s="4"/>
      <c r="B9" s="4"/>
      <c r="C9" s="4"/>
      <c r="D9" s="4"/>
      <c r="E9" s="4"/>
      <c r="F9" s="4"/>
      <c r="G9" s="4"/>
      <c r="H9" s="4"/>
      <c r="I9" s="4"/>
      <c r="J9" s="63"/>
      <c r="K9" s="64"/>
      <c r="L9" s="64"/>
      <c r="M9" s="64"/>
      <c r="N9" s="64"/>
      <c r="O9" s="64"/>
      <c r="P9" s="64"/>
      <c r="Q9" s="64"/>
      <c r="R9" s="64"/>
      <c r="S9" s="2"/>
      <c r="T9" s="4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thickBot="1" x14ac:dyDescent="0.25">
      <c r="A10" s="2"/>
      <c r="B10" s="26"/>
      <c r="C10" s="34"/>
      <c r="D10" s="35"/>
      <c r="E10" s="34"/>
      <c r="F10" s="33"/>
      <c r="G10" s="33"/>
      <c r="H10" s="33"/>
      <c r="I10" s="32"/>
      <c r="J10" s="65"/>
      <c r="K10" s="104" t="s">
        <v>19</v>
      </c>
      <c r="L10" s="66"/>
      <c r="M10" s="67"/>
      <c r="N10" s="67"/>
      <c r="O10" s="68"/>
      <c r="P10" s="103" t="s">
        <v>18</v>
      </c>
      <c r="Q10" s="103"/>
      <c r="R10" s="103"/>
      <c r="S10" s="2"/>
      <c r="T10" s="2"/>
      <c r="U10" s="3"/>
      <c r="V10" s="2"/>
      <c r="W10" s="2"/>
      <c r="X10" s="2"/>
      <c r="Y10" s="2"/>
      <c r="Z10" s="2"/>
      <c r="AA10" s="2"/>
      <c r="AB10" s="2"/>
      <c r="AC10" s="2"/>
      <c r="AD10" s="2"/>
    </row>
    <row r="11" spans="1:30" ht="41.25" customHeight="1" thickBot="1" x14ac:dyDescent="0.25">
      <c r="A11" s="2"/>
      <c r="B11" s="31" t="s">
        <v>17</v>
      </c>
      <c r="C11" s="30" t="s">
        <v>16</v>
      </c>
      <c r="D11" s="29"/>
      <c r="E11" s="28" t="s">
        <v>15</v>
      </c>
      <c r="F11" s="28" t="s">
        <v>14</v>
      </c>
      <c r="G11" s="28" t="s">
        <v>13</v>
      </c>
      <c r="H11" s="28" t="s">
        <v>12</v>
      </c>
      <c r="I11" s="27" t="s">
        <v>11</v>
      </c>
      <c r="J11" s="69" t="s">
        <v>10</v>
      </c>
      <c r="K11" s="105"/>
      <c r="L11" s="70" t="s">
        <v>9</v>
      </c>
      <c r="M11" s="71" t="s">
        <v>8</v>
      </c>
      <c r="N11" s="71" t="s">
        <v>7</v>
      </c>
      <c r="O11" s="72" t="s">
        <v>6</v>
      </c>
      <c r="P11" s="94" t="s">
        <v>74</v>
      </c>
      <c r="Q11" s="95" t="s">
        <v>75</v>
      </c>
      <c r="R11" s="94" t="s">
        <v>77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 thickBot="1" x14ac:dyDescent="0.25">
      <c r="A12" s="15"/>
      <c r="B12" s="26">
        <v>1</v>
      </c>
      <c r="C12" s="26"/>
      <c r="D12" s="26"/>
      <c r="E12" s="26"/>
      <c r="F12" s="26"/>
      <c r="G12" s="26"/>
      <c r="H12" s="26"/>
      <c r="I12" s="25"/>
      <c r="J12" s="73">
        <v>1</v>
      </c>
      <c r="K12" s="73">
        <v>2</v>
      </c>
      <c r="L12" s="74">
        <v>3</v>
      </c>
      <c r="M12" s="74">
        <v>3</v>
      </c>
      <c r="N12" s="74">
        <v>4</v>
      </c>
      <c r="O12" s="74"/>
      <c r="P12" s="73" t="s">
        <v>5</v>
      </c>
      <c r="Q12" s="75" t="s">
        <v>4</v>
      </c>
      <c r="R12" s="75" t="s">
        <v>3</v>
      </c>
      <c r="S12" s="2"/>
      <c r="T12" s="16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3.25" customHeight="1" x14ac:dyDescent="0.2">
      <c r="A13" s="15"/>
      <c r="B13" s="53" t="s">
        <v>2</v>
      </c>
      <c r="C13" s="53"/>
      <c r="D13" s="53"/>
      <c r="E13" s="53"/>
      <c r="F13" s="53"/>
      <c r="G13" s="53"/>
      <c r="H13" s="53"/>
      <c r="I13" s="53"/>
      <c r="J13" s="57" t="s">
        <v>21</v>
      </c>
      <c r="K13" s="58" t="s">
        <v>22</v>
      </c>
      <c r="L13" s="59"/>
      <c r="M13" s="59"/>
      <c r="N13" s="59"/>
      <c r="O13" s="60"/>
      <c r="P13" s="61">
        <f>P14+P19+P24+P33</f>
        <v>1023.3000000000011</v>
      </c>
      <c r="Q13" s="61">
        <f t="shared" ref="Q13:R13" si="0">Q14+Q19+Q24+Q33</f>
        <v>0</v>
      </c>
      <c r="R13" s="62">
        <f t="shared" si="0"/>
        <v>0</v>
      </c>
      <c r="S13" s="24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4" customHeight="1" x14ac:dyDescent="0.2">
      <c r="A14" s="15"/>
      <c r="B14" s="23"/>
      <c r="C14" s="18"/>
      <c r="D14" s="22"/>
      <c r="E14" s="21"/>
      <c r="F14" s="20"/>
      <c r="G14" s="20"/>
      <c r="H14" s="19"/>
      <c r="I14" s="18"/>
      <c r="J14" s="76" t="s">
        <v>35</v>
      </c>
      <c r="K14" s="77" t="s">
        <v>36</v>
      </c>
      <c r="L14" s="78"/>
      <c r="M14" s="79"/>
      <c r="N14" s="80"/>
      <c r="O14" s="81"/>
      <c r="P14" s="82">
        <f>P15-P17</f>
        <v>0</v>
      </c>
      <c r="Q14" s="82">
        <f t="shared" ref="Q14:R14" si="1">Q15-Q17</f>
        <v>0</v>
      </c>
      <c r="R14" s="83">
        <f t="shared" si="1"/>
        <v>0</v>
      </c>
      <c r="S14" s="17">
        <v>146</v>
      </c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7" customHeight="1" x14ac:dyDescent="0.2">
      <c r="A15" s="15"/>
      <c r="B15" s="23"/>
      <c r="C15" s="18"/>
      <c r="D15" s="22"/>
      <c r="E15" s="21"/>
      <c r="F15" s="20"/>
      <c r="G15" s="20"/>
      <c r="H15" s="19"/>
      <c r="I15" s="18"/>
      <c r="J15" s="76" t="s">
        <v>23</v>
      </c>
      <c r="K15" s="77" t="s">
        <v>24</v>
      </c>
      <c r="L15" s="78"/>
      <c r="M15" s="79"/>
      <c r="N15" s="80"/>
      <c r="O15" s="81"/>
      <c r="P15" s="82">
        <f>P16</f>
        <v>0</v>
      </c>
      <c r="Q15" s="82">
        <f t="shared" ref="Q15:R15" si="2">Q16</f>
        <v>0</v>
      </c>
      <c r="R15" s="83">
        <f t="shared" si="2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6.25" customHeight="1" x14ac:dyDescent="0.2">
      <c r="A16" s="15"/>
      <c r="B16" s="23"/>
      <c r="C16" s="18"/>
      <c r="D16" s="22"/>
      <c r="E16" s="21"/>
      <c r="F16" s="20"/>
      <c r="G16" s="20"/>
      <c r="H16" s="19"/>
      <c r="I16" s="18"/>
      <c r="J16" s="76" t="s">
        <v>25</v>
      </c>
      <c r="K16" s="77" t="s">
        <v>26</v>
      </c>
      <c r="L16" s="78"/>
      <c r="M16" s="79"/>
      <c r="N16" s="80"/>
      <c r="O16" s="81"/>
      <c r="P16" s="82">
        <v>0</v>
      </c>
      <c r="Q16" s="82">
        <v>0</v>
      </c>
      <c r="R16" s="83"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7" customHeight="1" x14ac:dyDescent="0.2">
      <c r="A17" s="15"/>
      <c r="B17" s="23"/>
      <c r="C17" s="18"/>
      <c r="D17" s="22"/>
      <c r="E17" s="21"/>
      <c r="F17" s="20"/>
      <c r="G17" s="20"/>
      <c r="H17" s="19"/>
      <c r="I17" s="18"/>
      <c r="J17" s="76" t="s">
        <v>27</v>
      </c>
      <c r="K17" s="77" t="s">
        <v>29</v>
      </c>
      <c r="L17" s="78"/>
      <c r="M17" s="79"/>
      <c r="N17" s="80"/>
      <c r="O17" s="81"/>
      <c r="P17" s="82">
        <f>P18</f>
        <v>0</v>
      </c>
      <c r="Q17" s="82">
        <f t="shared" ref="Q17:R17" si="3">Q18</f>
        <v>0</v>
      </c>
      <c r="R17" s="83">
        <f t="shared" si="3"/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6" t="s">
        <v>28</v>
      </c>
      <c r="K18" s="77" t="s">
        <v>1</v>
      </c>
      <c r="L18" s="78"/>
      <c r="M18" s="79"/>
      <c r="N18" s="80"/>
      <c r="O18" s="81"/>
      <c r="P18" s="82">
        <v>0</v>
      </c>
      <c r="Q18" s="82">
        <v>0</v>
      </c>
      <c r="R18" s="83"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4.75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37</v>
      </c>
      <c r="K19" s="77" t="s">
        <v>38</v>
      </c>
      <c r="L19" s="78"/>
      <c r="M19" s="79"/>
      <c r="N19" s="80"/>
      <c r="O19" s="81"/>
      <c r="P19" s="82">
        <f>P20-P22</f>
        <v>0</v>
      </c>
      <c r="Q19" s="82">
        <f t="shared" ref="Q19:R19" si="4">Q20-Q22</f>
        <v>0</v>
      </c>
      <c r="R19" s="83">
        <f t="shared" si="4"/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s="52" customFormat="1" ht="28.5" customHeight="1" x14ac:dyDescent="0.2">
      <c r="A20" s="42"/>
      <c r="B20" s="43"/>
      <c r="C20" s="44"/>
      <c r="D20" s="45"/>
      <c r="E20" s="46"/>
      <c r="F20" s="47"/>
      <c r="G20" s="47"/>
      <c r="H20" s="48"/>
      <c r="I20" s="44"/>
      <c r="J20" s="84" t="s">
        <v>34</v>
      </c>
      <c r="K20" s="77" t="s">
        <v>39</v>
      </c>
      <c r="L20" s="78"/>
      <c r="M20" s="79"/>
      <c r="N20" s="80"/>
      <c r="O20" s="81"/>
      <c r="P20" s="82">
        <f>P21</f>
        <v>0</v>
      </c>
      <c r="Q20" s="82">
        <f t="shared" ref="Q20:R20" si="5">Q21</f>
        <v>0</v>
      </c>
      <c r="R20" s="83">
        <f t="shared" si="5"/>
        <v>0</v>
      </c>
      <c r="S20" s="49">
        <v>146</v>
      </c>
      <c r="T20" s="50"/>
      <c r="U20" s="51"/>
      <c r="V20" s="51"/>
      <c r="W20" s="51"/>
      <c r="X20" s="51"/>
      <c r="Y20" s="51"/>
      <c r="Z20" s="51"/>
      <c r="AA20" s="51"/>
      <c r="AB20" s="51"/>
      <c r="AC20" s="51"/>
      <c r="AD20" s="51"/>
    </row>
    <row r="21" spans="1:30" s="52" customFormat="1" ht="25.5" customHeight="1" x14ac:dyDescent="0.2">
      <c r="A21" s="42"/>
      <c r="B21" s="43"/>
      <c r="C21" s="44"/>
      <c r="D21" s="45"/>
      <c r="E21" s="46"/>
      <c r="F21" s="47"/>
      <c r="G21" s="47"/>
      <c r="H21" s="48"/>
      <c r="I21" s="44"/>
      <c r="J21" s="84" t="s">
        <v>40</v>
      </c>
      <c r="K21" s="77" t="s">
        <v>39</v>
      </c>
      <c r="L21" s="78"/>
      <c r="M21" s="79"/>
      <c r="N21" s="80"/>
      <c r="O21" s="81"/>
      <c r="P21" s="82">
        <v>0</v>
      </c>
      <c r="Q21" s="82">
        <v>0</v>
      </c>
      <c r="R21" s="83"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34.5" customHeight="1" x14ac:dyDescent="0.2">
      <c r="A22" s="42"/>
      <c r="B22" s="43"/>
      <c r="C22" s="44"/>
      <c r="D22" s="45"/>
      <c r="E22" s="46"/>
      <c r="F22" s="47"/>
      <c r="G22" s="47"/>
      <c r="H22" s="48"/>
      <c r="I22" s="44"/>
      <c r="J22" s="84" t="s">
        <v>30</v>
      </c>
      <c r="K22" s="77" t="s">
        <v>41</v>
      </c>
      <c r="L22" s="78"/>
      <c r="M22" s="79"/>
      <c r="N22" s="80"/>
      <c r="O22" s="81"/>
      <c r="P22" s="82">
        <f>P23</f>
        <v>0</v>
      </c>
      <c r="Q22" s="82">
        <f t="shared" ref="Q22:R22" si="6">Q23</f>
        <v>0</v>
      </c>
      <c r="R22" s="83">
        <f t="shared" si="6"/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ht="36.7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85" t="s">
        <v>31</v>
      </c>
      <c r="K23" s="86" t="s">
        <v>32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5.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42</v>
      </c>
      <c r="K24" s="87" t="s">
        <v>43</v>
      </c>
      <c r="L24" s="78"/>
      <c r="M24" s="79"/>
      <c r="N24" s="80"/>
      <c r="O24" s="81"/>
      <c r="P24" s="82">
        <f>P25+P29</f>
        <v>1023.3000000000011</v>
      </c>
      <c r="Q24" s="82">
        <f t="shared" ref="Q24:R24" si="7">Q25+Q29</f>
        <v>0</v>
      </c>
      <c r="R24" s="83">
        <f t="shared" si="7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7.2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44</v>
      </c>
      <c r="K25" s="88" t="s">
        <v>45</v>
      </c>
      <c r="L25" s="78"/>
      <c r="M25" s="79"/>
      <c r="N25" s="80"/>
      <c r="O25" s="81"/>
      <c r="P25" s="82">
        <v>-15303.8</v>
      </c>
      <c r="Q25" s="82">
        <v>-3758</v>
      </c>
      <c r="R25" s="83">
        <v>-4061.8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5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46</v>
      </c>
      <c r="K26" s="88" t="s">
        <v>47</v>
      </c>
      <c r="L26" s="78"/>
      <c r="M26" s="79"/>
      <c r="N26" s="80"/>
      <c r="O26" s="81"/>
      <c r="P26" s="82">
        <v>-15303.8</v>
      </c>
      <c r="Q26" s="82">
        <v>-3758</v>
      </c>
      <c r="R26" s="83">
        <v>-4061.8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3.2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76" t="s">
        <v>48</v>
      </c>
      <c r="K27" s="88" t="s">
        <v>49</v>
      </c>
      <c r="L27" s="78"/>
      <c r="M27" s="79"/>
      <c r="N27" s="80"/>
      <c r="O27" s="81"/>
      <c r="P27" s="82">
        <v>-15303.8</v>
      </c>
      <c r="Q27" s="82">
        <v>-3758</v>
      </c>
      <c r="R27" s="83">
        <v>-4061.8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4.7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6" t="s">
        <v>50</v>
      </c>
      <c r="K28" s="88" t="s">
        <v>51</v>
      </c>
      <c r="L28" s="78"/>
      <c r="M28" s="79"/>
      <c r="N28" s="80"/>
      <c r="O28" s="81"/>
      <c r="P28" s="82">
        <v>-15303.8</v>
      </c>
      <c r="Q28" s="82">
        <v>-3758</v>
      </c>
      <c r="R28" s="83">
        <v>-4061.8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52</v>
      </c>
      <c r="K29" s="88" t="s">
        <v>53</v>
      </c>
      <c r="L29" s="78"/>
      <c r="M29" s="79"/>
      <c r="N29" s="80"/>
      <c r="O29" s="81"/>
      <c r="P29" s="82">
        <v>16327.1</v>
      </c>
      <c r="Q29" s="96">
        <v>3758</v>
      </c>
      <c r="R29" s="83">
        <v>4061.8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54</v>
      </c>
      <c r="K30" s="88" t="s">
        <v>55</v>
      </c>
      <c r="L30" s="78"/>
      <c r="M30" s="79"/>
      <c r="N30" s="80"/>
      <c r="O30" s="81"/>
      <c r="P30" s="82">
        <v>16327.1</v>
      </c>
      <c r="Q30" s="96">
        <v>3758</v>
      </c>
      <c r="R30" s="83">
        <v>4061.8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1.7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56</v>
      </c>
      <c r="K31" s="88" t="s">
        <v>57</v>
      </c>
      <c r="L31" s="78"/>
      <c r="M31" s="79"/>
      <c r="N31" s="80"/>
      <c r="O31" s="81"/>
      <c r="P31" s="82">
        <v>16327.1</v>
      </c>
      <c r="Q31" s="96">
        <v>3758</v>
      </c>
      <c r="R31" s="83">
        <v>4061.8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2.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58</v>
      </c>
      <c r="K32" s="88" t="s">
        <v>59</v>
      </c>
      <c r="L32" s="78"/>
      <c r="M32" s="79"/>
      <c r="N32" s="80"/>
      <c r="O32" s="81"/>
      <c r="P32" s="82">
        <v>16327.1</v>
      </c>
      <c r="Q32" s="96">
        <v>3758</v>
      </c>
      <c r="R32" s="83">
        <v>4061.8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s="52" customFormat="1" ht="17.25" customHeight="1" x14ac:dyDescent="0.2">
      <c r="A33" s="42"/>
      <c r="B33" s="43"/>
      <c r="C33" s="44"/>
      <c r="D33" s="45"/>
      <c r="E33" s="46"/>
      <c r="F33" s="47"/>
      <c r="G33" s="47"/>
      <c r="H33" s="48"/>
      <c r="I33" s="44"/>
      <c r="J33" s="89" t="s">
        <v>60</v>
      </c>
      <c r="K33" s="90" t="s">
        <v>61</v>
      </c>
      <c r="L33" s="78"/>
      <c r="M33" s="79"/>
      <c r="N33" s="80"/>
      <c r="O33" s="81"/>
      <c r="P33" s="82">
        <f>P37-P35</f>
        <v>0</v>
      </c>
      <c r="Q33" s="82">
        <f t="shared" ref="Q33" si="8">Q37-Q35</f>
        <v>0</v>
      </c>
      <c r="R33" s="83">
        <f>R37-R35</f>
        <v>0</v>
      </c>
      <c r="S33" s="49">
        <v>146</v>
      </c>
      <c r="T33" s="50"/>
      <c r="U33" s="51"/>
      <c r="V33" s="51"/>
      <c r="W33" s="51"/>
      <c r="X33" s="51"/>
      <c r="Y33" s="51"/>
      <c r="Z33" s="51"/>
      <c r="AA33" s="51"/>
      <c r="AB33" s="51"/>
      <c r="AC33" s="51"/>
      <c r="AD33" s="51"/>
    </row>
    <row r="34" spans="1:30" ht="27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89" t="s">
        <v>62</v>
      </c>
      <c r="K34" s="87" t="s">
        <v>63</v>
      </c>
      <c r="L34" s="78"/>
      <c r="M34" s="79"/>
      <c r="N34" s="80"/>
      <c r="O34" s="81"/>
      <c r="P34" s="82">
        <f>P35</f>
        <v>0</v>
      </c>
      <c r="Q34" s="82">
        <f>Q35</f>
        <v>0</v>
      </c>
      <c r="R34" s="83">
        <f t="shared" ref="R34" si="9">R35</f>
        <v>0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7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89" t="s">
        <v>64</v>
      </c>
      <c r="K35" s="87" t="s">
        <v>65</v>
      </c>
      <c r="L35" s="78"/>
      <c r="M35" s="79"/>
      <c r="N35" s="80"/>
      <c r="O35" s="81"/>
      <c r="P35" s="82">
        <f>P36</f>
        <v>0</v>
      </c>
      <c r="Q35" s="82">
        <f t="shared" ref="Q35:R35" si="10">Q36</f>
        <v>0</v>
      </c>
      <c r="R35" s="83">
        <f t="shared" si="10"/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36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89" t="s">
        <v>66</v>
      </c>
      <c r="K36" s="87" t="s">
        <v>67</v>
      </c>
      <c r="L36" s="78"/>
      <c r="M36" s="79"/>
      <c r="N36" s="80"/>
      <c r="O36" s="81"/>
      <c r="P36" s="82">
        <v>0</v>
      </c>
      <c r="Q36" s="82">
        <v>0</v>
      </c>
      <c r="R36" s="83"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27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89" t="s">
        <v>68</v>
      </c>
      <c r="K37" s="87" t="s">
        <v>69</v>
      </c>
      <c r="L37" s="78"/>
      <c r="M37" s="79"/>
      <c r="N37" s="80"/>
      <c r="O37" s="81"/>
      <c r="P37" s="82">
        <f>P38</f>
        <v>0</v>
      </c>
      <c r="Q37" s="82">
        <f>Q38</f>
        <v>0</v>
      </c>
      <c r="R37" s="83">
        <f>R38</f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40.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89" t="s">
        <v>70</v>
      </c>
      <c r="K38" s="87" t="s">
        <v>71</v>
      </c>
      <c r="L38" s="78"/>
      <c r="M38" s="79"/>
      <c r="N38" s="80"/>
      <c r="O38" s="81"/>
      <c r="P38" s="82">
        <v>0</v>
      </c>
      <c r="Q38" s="82">
        <v>0</v>
      </c>
      <c r="R38" s="83"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0.2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101" t="s">
        <v>72</v>
      </c>
      <c r="K39" s="102"/>
      <c r="L39" s="78"/>
      <c r="M39" s="79"/>
      <c r="N39" s="80"/>
      <c r="O39" s="81"/>
      <c r="P39" s="82">
        <f>P14+P19+P24+P33</f>
        <v>1023.3000000000011</v>
      </c>
      <c r="Q39" s="82">
        <f t="shared" ref="Q39:R39" si="11">Q14+Q19+Q24+Q33</f>
        <v>0</v>
      </c>
      <c r="R39" s="83">
        <f t="shared" si="11"/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1.25" customHeight="1" x14ac:dyDescent="0.2">
      <c r="A41" s="4"/>
      <c r="B41" s="12"/>
      <c r="C41" s="12"/>
      <c r="D41" s="12"/>
      <c r="E41" s="12"/>
      <c r="F41" s="12"/>
      <c r="G41" s="12"/>
      <c r="H41" s="12"/>
      <c r="I41" s="12"/>
      <c r="J41" s="99" t="s">
        <v>33</v>
      </c>
      <c r="K41" s="100"/>
      <c r="L41" s="100"/>
      <c r="M41" s="100"/>
      <c r="N41" s="100"/>
      <c r="O41" s="100"/>
      <c r="P41" s="100"/>
      <c r="Q41" s="100"/>
      <c r="R41" s="100"/>
      <c r="S41" s="7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4"/>
      <c r="C42" s="4"/>
      <c r="D42" s="4"/>
      <c r="E42" s="4"/>
      <c r="F42" s="4"/>
      <c r="G42" s="4"/>
      <c r="H42" s="3"/>
      <c r="I42" s="4"/>
      <c r="J42" s="100"/>
      <c r="K42" s="100"/>
      <c r="L42" s="100"/>
      <c r="M42" s="100"/>
      <c r="N42" s="100"/>
      <c r="O42" s="100"/>
      <c r="P42" s="100"/>
      <c r="Q42" s="100"/>
      <c r="R42" s="100"/>
      <c r="S42" s="5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13"/>
      <c r="K43" s="14"/>
      <c r="L43" s="13"/>
      <c r="M43" s="9"/>
      <c r="N43" s="9"/>
      <c r="O43" s="13"/>
      <c r="P43" s="13"/>
      <c r="Q43" s="98"/>
      <c r="R43" s="98"/>
      <c r="S43" s="3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 x14ac:dyDescent="0.2">
      <c r="A44" s="4"/>
      <c r="B44" s="12"/>
      <c r="C44" s="12"/>
      <c r="D44" s="12"/>
      <c r="E44" s="12"/>
      <c r="F44" s="12"/>
      <c r="G44" s="12"/>
      <c r="H44" s="12"/>
      <c r="I44" s="12"/>
      <c r="J44" s="11"/>
      <c r="K44" s="55" t="s">
        <v>73</v>
      </c>
      <c r="L44" s="10"/>
      <c r="M44" s="9"/>
      <c r="N44" s="9"/>
      <c r="O44" s="9"/>
      <c r="P44" s="9"/>
      <c r="Q44" s="9"/>
      <c r="R44" s="8"/>
      <c r="S44" s="7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2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6"/>
      <c r="K45" s="3"/>
      <c r="L45" s="5"/>
      <c r="M45" s="5"/>
      <c r="N45" s="3"/>
      <c r="O45" s="3"/>
      <c r="P45" s="3"/>
      <c r="Q45" s="3"/>
      <c r="R45" s="5"/>
      <c r="S45" s="5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hidden="1" customHeight="1" x14ac:dyDescent="0.2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</sheetData>
  <mergeCells count="10">
    <mergeCell ref="K1:R1"/>
    <mergeCell ref="Q43:R43"/>
    <mergeCell ref="J41:R42"/>
    <mergeCell ref="J39:K39"/>
    <mergeCell ref="P10:R10"/>
    <mergeCell ref="K10:K11"/>
    <mergeCell ref="J6:R7"/>
    <mergeCell ref="K2:R2"/>
    <mergeCell ref="K3:R3"/>
    <mergeCell ref="K4:R4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ub_ermol</cp:lastModifiedBy>
  <cp:lastPrinted>2020-06-17T10:09:36Z</cp:lastPrinted>
  <dcterms:created xsi:type="dcterms:W3CDTF">2020-03-27T04:44:59Z</dcterms:created>
  <dcterms:modified xsi:type="dcterms:W3CDTF">2023-12-20T03:17:02Z</dcterms:modified>
</cp:coreProperties>
</file>